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lanta.miczejko\Desktop\J. MICZEJKO 2026\DOSTAWY\124 - Materiał i komponenty elektrotechniczne - P. Wojciul\"/>
    </mc:Choice>
  </mc:AlternateContent>
  <xr:revisionPtr revIDLastSave="0" documentId="8_{EC41E859-B7E0-4DE0-BBC0-4CEBE1848B7A}" xr6:coauthVersionLast="47" xr6:coauthVersionMax="47" xr10:uidLastSave="{00000000-0000-0000-0000-000000000000}"/>
  <bookViews>
    <workbookView xWindow="28680" yWindow="-5790" windowWidth="29040" windowHeight="17520" xr2:uid="{2E90CBC2-2D17-447D-8077-A15942E5BA6F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4" i="2"/>
  <c r="G80" i="2" l="1"/>
  <c r="G81" i="2" s="1"/>
  <c r="G82" i="2" s="1"/>
</calcChain>
</file>

<file path=xl/sharedStrings.xml><?xml version="1.0" encoding="utf-8"?>
<sst xmlns="http://schemas.openxmlformats.org/spreadsheetml/2006/main" count="248" uniqueCount="135">
  <si>
    <t>Lp.</t>
  </si>
  <si>
    <t>Nazwa materiału</t>
  </si>
  <si>
    <t>Producent</t>
  </si>
  <si>
    <t>Wago</t>
  </si>
  <si>
    <t>szt.</t>
  </si>
  <si>
    <t>Bednarka ocynkowana 25 X 4</t>
  </si>
  <si>
    <t>TIGA-CYNK lub Parotec lub CYNK-MAL</t>
  </si>
  <si>
    <t>kg</t>
  </si>
  <si>
    <t>Gniazdo 230V podwójne. herm. białe</t>
  </si>
  <si>
    <t>CEDAR</t>
  </si>
  <si>
    <t>Gniazdo 230V pojedyńcze. herm. białe</t>
  </si>
  <si>
    <t>Kołek do montażu w styropianie TOX AISOL</t>
  </si>
  <si>
    <t>TOX THERMO</t>
  </si>
  <si>
    <t>Kołek rozporowy z wkrętem DN8, FIX-08+</t>
  </si>
  <si>
    <t xml:space="preserve">KOELNER </t>
  </si>
  <si>
    <t>Kołek szybkiego montażu 100x8 (po 100 szt. opk.)</t>
  </si>
  <si>
    <t>KOELNER lub KLIMAS</t>
  </si>
  <si>
    <t>op.</t>
  </si>
  <si>
    <t>Kołek szybkiego montażu 160x8 (po 100 szt. opk.)</t>
  </si>
  <si>
    <t>Kontaktron B-1M</t>
  </si>
  <si>
    <t>SATEL</t>
  </si>
  <si>
    <t>Końcówka oczkowa do kabli typ KOE 8-16</t>
  </si>
  <si>
    <t>ERKO lub ERGOM</t>
  </si>
  <si>
    <t xml:space="preserve">Końcówka tulejkowa izolowana 0,5-10 (op. 100 szt.) </t>
  </si>
  <si>
    <t xml:space="preserve">Końcówka tulejkowa izolowana 0,75-10 (op. 100 szt.) </t>
  </si>
  <si>
    <t xml:space="preserve">Końcówka tulejkowa izolowana 2,5-10 (op. 100 szt.) </t>
  </si>
  <si>
    <t xml:space="preserve">Końcówka tulejkowa izolowana 4-10 (op. 100 szt.) </t>
  </si>
  <si>
    <t xml:space="preserve">Końcówka tulejkowa izolowana 6-10 (op. 100 szt.) </t>
  </si>
  <si>
    <t xml:space="preserve">Lampka sygn. L301 czerwona  </t>
  </si>
  <si>
    <t>LEGRAND</t>
  </si>
  <si>
    <t>F&amp;F</t>
  </si>
  <si>
    <t>Obudowa S-2 biała</t>
  </si>
  <si>
    <t>Ogranicznik przepięć Typ T2 1P 20kA, AC 275</t>
  </si>
  <si>
    <t>SIMET lub DEHN</t>
  </si>
  <si>
    <t>Radpol lub Trytyt</t>
  </si>
  <si>
    <t xml:space="preserve">Opaska kablowa 200X3,6 (op. 100 szt.) </t>
  </si>
  <si>
    <t xml:space="preserve">Opaska kablowa 300X4,8 (op. 100 szt.) </t>
  </si>
  <si>
    <t xml:space="preserve">Opaska uziemiająca na rurę DN 20 </t>
  </si>
  <si>
    <t>Trytyt lub SIMET lub POLLMANN</t>
  </si>
  <si>
    <t>Opaska uziemiająca na rurę DN 25</t>
  </si>
  <si>
    <t xml:space="preserve">Opaska uziemiająca na rurę DN 32 - 50 </t>
  </si>
  <si>
    <t>Oprawa hermetyczna IP 65 1200 2X tuba LED</t>
  </si>
  <si>
    <t>Ledvance (Osram) lub Philips Lighting</t>
  </si>
  <si>
    <t>Przewód BiT LiYCY 4x0,5  (nr katalogowy  S30589 )</t>
  </si>
  <si>
    <t>Bitner</t>
  </si>
  <si>
    <t>mb</t>
  </si>
  <si>
    <t>Przewód LGY 16 żółto-zielony (po 100m)</t>
  </si>
  <si>
    <t>Halukabel lub Elpar lub Elektrokabel</t>
  </si>
  <si>
    <t>Przewód OMY 2x0,75 z metrażem (po 100m)</t>
  </si>
  <si>
    <t>Przewód YDYŻO 3x1,5 z metrażem (po 100m)</t>
  </si>
  <si>
    <t>NKT lub Elpar lub Elektrokabel lub Halukabel</t>
  </si>
  <si>
    <t>Przewód YDYŻO 3x2,5 z metrażem (po 100m)</t>
  </si>
  <si>
    <t>Przewód YDYŻO 3x4 z metrażem (po 100m)</t>
  </si>
  <si>
    <t>Puszka N/T P-4 100X100 IP 55</t>
  </si>
  <si>
    <t>Elektro-Plast lub SIMET</t>
  </si>
  <si>
    <t xml:space="preserve">Rozdzielnia RN 65 3x18 natynkowa z listwami    </t>
  </si>
  <si>
    <t>Rozdzielnica  Hermetica RN-1x12+1 – 2207-01</t>
  </si>
  <si>
    <t>Elektroplast</t>
  </si>
  <si>
    <t>Rozłącznik FR 301 40A</t>
  </si>
  <si>
    <t>Rura karbowana DN 16 (50 m)</t>
  </si>
  <si>
    <t>AKS ZIELONKA lub Elektro-Plast</t>
  </si>
  <si>
    <t>Rura RL-16</t>
  </si>
  <si>
    <t>MINBUD lub ZPTS Obrowo</t>
  </si>
  <si>
    <t>Rura RL-22</t>
  </si>
  <si>
    <t xml:space="preserve">Stycznik modułowy, 25A ICT 230V 2NO </t>
  </si>
  <si>
    <t>Taśma izolacyjna CZARNA 20m X 19mm</t>
  </si>
  <si>
    <t>ANTICOR lub TESA lub 3M</t>
  </si>
  <si>
    <t>Taśma izolacyjna NIEBIESKA 20m X 19mm</t>
  </si>
  <si>
    <t>Taśma izolacyjna ŻÓŁTO-ZIELONA 20m X 19mm</t>
  </si>
  <si>
    <t>Uchwyt UN-16</t>
  </si>
  <si>
    <t>tożsamy z producentem rur RL oraz złączek ZCLF</t>
  </si>
  <si>
    <t>Uchwyt UN-22</t>
  </si>
  <si>
    <t>Wył. Różnicowopądowy. 2P 25A/30mA ch-ka AC</t>
  </si>
  <si>
    <t>Wył. Różnicowoprądowy 4P 25A/30mA ch-ka AC</t>
  </si>
  <si>
    <t>Wył. Różnicowoprądowy 4P 40A/30mA ch-ka AC</t>
  </si>
  <si>
    <t xml:space="preserve">Wyłącznik inst. 1P B-10A  </t>
  </si>
  <si>
    <t xml:space="preserve">Wyłącznik inst. 1P B-6A </t>
  </si>
  <si>
    <t xml:space="preserve">Wyłącznik inst. 1P C-16A  </t>
  </si>
  <si>
    <t xml:space="preserve">Wyłącznik inst. 1P C-20A  </t>
  </si>
  <si>
    <t>Wyłącznik inst.1P C-2 A</t>
  </si>
  <si>
    <t>Wyłącznik inst.1P C-4 A</t>
  </si>
  <si>
    <t>Wyłącznik inst.1P C-6 A</t>
  </si>
  <si>
    <t>Wyłącznik pojedynczy, herm. biały</t>
  </si>
  <si>
    <t xml:space="preserve">Zasilacz HDR-30-24                                            </t>
  </si>
  <si>
    <t>MeanWell     </t>
  </si>
  <si>
    <t xml:space="preserve">szt. </t>
  </si>
  <si>
    <t>Złącze RJ45W (do płaskich przewodów)</t>
  </si>
  <si>
    <t>Lan lub NINIGI</t>
  </si>
  <si>
    <t>Złączka szynowa ZUG-2,5-50 mm na imbus niebieska KE 61</t>
  </si>
  <si>
    <t>Ensto</t>
  </si>
  <si>
    <t>Złączka szynowa ZUG-2,5-50 mm na imbus szara KE 61</t>
  </si>
  <si>
    <t>Złączka zaciskowa (zamykana) WAGO  221-413 COMPACT 3-torowa do wszystkich rodzajów przewodów(0,14-4 mm2 linka; 0,2-4 mm2 drut) z dźwignią</t>
  </si>
  <si>
    <t>Złączka zaciskowa (zamykana) WAGO  221-415 COMPACT 5-torowa do wszystkich rodzajów przewodów(0,14-4 mm2 linka; 0,2-4 mm2 drut) z dźwignią</t>
  </si>
  <si>
    <t>Złączka zaciskowa (zamykana) WAGO 221-412 COMPACT 2-torowa do wszystkich rodzajów przewodów(0,14-4 mm2 linka; 0,2-4 mm2 drut) z dźwignią</t>
  </si>
  <si>
    <t>Złączka ZCLF 16</t>
  </si>
  <si>
    <t>tożsamy z  producentem  rur RL oraz uchwytów UN</t>
  </si>
  <si>
    <t>Złączka ZCLF 22</t>
  </si>
  <si>
    <t>Przełącznik modułowy FR-321 32A</t>
  </si>
  <si>
    <t>Uchwyt do bednarki ostry 100 z kołkiem 10</t>
  </si>
  <si>
    <t>ELKO-BIS</t>
  </si>
  <si>
    <t>Przewód OMY 3x0,75 (po 100m)</t>
  </si>
  <si>
    <t>NKT lub Elektrokabel</t>
  </si>
  <si>
    <t>Przewód  OWY 5x0,75 (po 100m)</t>
  </si>
  <si>
    <t>Przewód sterowniczy nieekranowany LIYY 2x0,34mm2 (po 100m)</t>
  </si>
  <si>
    <t>Gniazdo modułowe 2P+Z 16A 250V na szynę TH35</t>
  </si>
  <si>
    <t>OSRAM</t>
  </si>
  <si>
    <t>Żarówka LED E27 8,5W 4000K</t>
  </si>
  <si>
    <t>Ilość</t>
  </si>
  <si>
    <t>LEGRAND (seria TX)</t>
  </si>
  <si>
    <t xml:space="preserve">LEGRAND </t>
  </si>
  <si>
    <t>Halukabel</t>
  </si>
  <si>
    <t xml:space="preserve">Końcówka tulejkowa izolowana 1,5-10 (op. 100 szt.) </t>
  </si>
  <si>
    <t>Świetlówka LED -1,2M 16 lub 16,1W 4000K 230V AC</t>
  </si>
  <si>
    <t xml:space="preserve">Opaska kablowa 160 X 2,5 (op. 100 szt.) </t>
  </si>
  <si>
    <t xml:space="preserve">Końcówka tulejkowa izolowana 0,34-8 (op. 100 szt.) </t>
  </si>
  <si>
    <t>Podwójna złączka oświetleniowa WAGO 224-112</t>
  </si>
  <si>
    <t>Licznik energii elektrycznej LE-01 MW na TH z interfejsem komunikacyjnym RS-485</t>
  </si>
  <si>
    <t>Zacisk uziemiający  do bednarki o wymiarach 30 x 3 - 10 mm, posiadający klemę do łączenia przewodów PE o przekroju od 2,5-95 mm²</t>
  </si>
  <si>
    <t>Dehn</t>
  </si>
  <si>
    <t>Cena jednostkowa</t>
  </si>
  <si>
    <t>Łączna wartość</t>
  </si>
  <si>
    <t>VAT 23%</t>
  </si>
  <si>
    <t>BRUTTO</t>
  </si>
  <si>
    <t>SUMA NETTO</t>
  </si>
  <si>
    <t>INSTRUKCJA</t>
  </si>
  <si>
    <t>1.</t>
  </si>
  <si>
    <t>2.</t>
  </si>
  <si>
    <t>3.</t>
  </si>
  <si>
    <t>Wpisać ceny jednostkowe netto do formularza cenowego</t>
  </si>
  <si>
    <t>Wypełniony formularz cenowy dołączyć do oferty</t>
  </si>
  <si>
    <t>Wartość netto, kwotę podatku VAT i wartość brutto przenieść do formularza ofertowego</t>
  </si>
  <si>
    <t>j.m.</t>
  </si>
  <si>
    <t>ZAMAWIAJĄCY</t>
  </si>
  <si>
    <t>DOSTAWCA</t>
  </si>
  <si>
    <t>Formularz cenowy:
Dostawa materiałów i komponentów elektrotechnicznych do magazynu Enea Ciepło sp. z o.o.
(sygnatura postępowania: BZ/261/JM/D/124/26)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</si>
</sst>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Aptos Narrow"/>
      <family val="2"/>
      <charset val="238"/>
      <scheme val="minor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/>
    <xf numFmtId="0" fontId="4" fillId="0" borderId="0" xfId="0" applyFont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6" fillId="2" borderId="0" xfId="0" applyFont="1" applyFill="1"/>
    <xf numFmtId="164" fontId="5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74633-A283-42E4-8367-7FA59CF57F89}">
  <sheetPr>
    <pageSetUpPr fitToPage="1"/>
  </sheetPr>
  <dimension ref="A1:J103"/>
  <sheetViews>
    <sheetView tabSelected="1" workbookViewId="0">
      <selection activeCell="P13" sqref="P13"/>
    </sheetView>
  </sheetViews>
  <sheetFormatPr defaultRowHeight="15" x14ac:dyDescent="0.25"/>
  <cols>
    <col min="1" max="1" width="5.7109375" customWidth="1"/>
    <col min="2" max="2" width="72.7109375" customWidth="1"/>
    <col min="3" max="3" width="41" bestFit="1" customWidth="1"/>
    <col min="4" max="4" width="10.85546875" customWidth="1"/>
    <col min="5" max="5" width="9.5703125" bestFit="1" customWidth="1"/>
    <col min="6" max="6" width="13.42578125" customWidth="1"/>
    <col min="7" max="7" width="13" customWidth="1"/>
  </cols>
  <sheetData>
    <row r="1" spans="1:10" x14ac:dyDescent="0.25">
      <c r="A1" s="31"/>
      <c r="B1" s="31"/>
      <c r="C1" s="31"/>
      <c r="D1" s="31"/>
      <c r="E1" s="31"/>
      <c r="F1" s="31"/>
      <c r="G1" s="31"/>
    </row>
    <row r="2" spans="1:10" ht="70.5" customHeight="1" x14ac:dyDescent="0.25">
      <c r="A2" s="30" t="s">
        <v>134</v>
      </c>
      <c r="B2" s="30"/>
      <c r="C2" s="30"/>
      <c r="D2" s="30"/>
      <c r="E2" s="30"/>
      <c r="F2" s="30"/>
      <c r="G2" s="30"/>
      <c r="H2" s="2"/>
      <c r="I2" s="1"/>
      <c r="J2" s="1"/>
    </row>
    <row r="3" spans="1:10" ht="36.75" customHeight="1" x14ac:dyDescent="0.25">
      <c r="A3" s="23" t="s">
        <v>0</v>
      </c>
      <c r="B3" s="23" t="s">
        <v>1</v>
      </c>
      <c r="C3" s="23" t="s">
        <v>2</v>
      </c>
      <c r="D3" s="23" t="s">
        <v>131</v>
      </c>
      <c r="E3" s="23" t="s">
        <v>107</v>
      </c>
      <c r="F3" s="24" t="s">
        <v>119</v>
      </c>
      <c r="G3" s="24" t="s">
        <v>120</v>
      </c>
    </row>
    <row r="4" spans="1:10" x14ac:dyDescent="0.25">
      <c r="A4" s="3">
        <v>1</v>
      </c>
      <c r="B4" s="4" t="s">
        <v>5</v>
      </c>
      <c r="C4" s="5" t="s">
        <v>6</v>
      </c>
      <c r="D4" s="6" t="s">
        <v>7</v>
      </c>
      <c r="E4" s="25">
        <v>300</v>
      </c>
      <c r="F4" s="26">
        <v>0</v>
      </c>
      <c r="G4" s="26">
        <f>E4*F4</f>
        <v>0</v>
      </c>
    </row>
    <row r="5" spans="1:10" x14ac:dyDescent="0.25">
      <c r="A5" s="3">
        <v>2</v>
      </c>
      <c r="B5" s="4" t="s">
        <v>8</v>
      </c>
      <c r="C5" s="5" t="s">
        <v>9</v>
      </c>
      <c r="D5" s="6" t="s">
        <v>4</v>
      </c>
      <c r="E5" s="25">
        <v>10</v>
      </c>
      <c r="F5" s="26">
        <v>0</v>
      </c>
      <c r="G5" s="26">
        <f t="shared" ref="G5:G68" si="0">E5*F5</f>
        <v>0</v>
      </c>
    </row>
    <row r="6" spans="1:10" x14ac:dyDescent="0.25">
      <c r="A6" s="3">
        <v>3</v>
      </c>
      <c r="B6" s="4" t="s">
        <v>10</v>
      </c>
      <c r="C6" s="5" t="s">
        <v>9</v>
      </c>
      <c r="D6" s="6" t="s">
        <v>4</v>
      </c>
      <c r="E6" s="25">
        <v>50</v>
      </c>
      <c r="F6" s="26">
        <v>0</v>
      </c>
      <c r="G6" s="26">
        <f t="shared" si="0"/>
        <v>0</v>
      </c>
    </row>
    <row r="7" spans="1:10" x14ac:dyDescent="0.25">
      <c r="A7" s="3">
        <v>4</v>
      </c>
      <c r="B7" s="7" t="s">
        <v>11</v>
      </c>
      <c r="C7" s="5" t="s">
        <v>12</v>
      </c>
      <c r="D7" s="6" t="s">
        <v>4</v>
      </c>
      <c r="E7" s="25">
        <v>400</v>
      </c>
      <c r="F7" s="26">
        <v>0</v>
      </c>
      <c r="G7" s="26">
        <f t="shared" si="0"/>
        <v>0</v>
      </c>
    </row>
    <row r="8" spans="1:10" x14ac:dyDescent="0.25">
      <c r="A8" s="3">
        <v>5</v>
      </c>
      <c r="B8" s="7" t="s">
        <v>13</v>
      </c>
      <c r="C8" s="5" t="s">
        <v>14</v>
      </c>
      <c r="D8" s="6" t="s">
        <v>4</v>
      </c>
      <c r="E8" s="25">
        <v>3000</v>
      </c>
      <c r="F8" s="26">
        <v>0</v>
      </c>
      <c r="G8" s="26">
        <f t="shared" si="0"/>
        <v>0</v>
      </c>
    </row>
    <row r="9" spans="1:10" x14ac:dyDescent="0.25">
      <c r="A9" s="3">
        <v>6</v>
      </c>
      <c r="B9" s="7" t="s">
        <v>15</v>
      </c>
      <c r="C9" s="5" t="s">
        <v>16</v>
      </c>
      <c r="D9" s="3" t="s">
        <v>17</v>
      </c>
      <c r="E9" s="25">
        <v>5</v>
      </c>
      <c r="F9" s="26">
        <v>0</v>
      </c>
      <c r="G9" s="26">
        <f t="shared" si="0"/>
        <v>0</v>
      </c>
    </row>
    <row r="10" spans="1:10" x14ac:dyDescent="0.25">
      <c r="A10" s="3">
        <v>7</v>
      </c>
      <c r="B10" s="7" t="s">
        <v>18</v>
      </c>
      <c r="C10" s="5" t="s">
        <v>16</v>
      </c>
      <c r="D10" s="3" t="s">
        <v>17</v>
      </c>
      <c r="E10" s="25">
        <v>10</v>
      </c>
      <c r="F10" s="26">
        <v>0</v>
      </c>
      <c r="G10" s="26">
        <f t="shared" si="0"/>
        <v>0</v>
      </c>
    </row>
    <row r="11" spans="1:10" x14ac:dyDescent="0.25">
      <c r="A11" s="3">
        <v>8</v>
      </c>
      <c r="B11" s="7" t="s">
        <v>19</v>
      </c>
      <c r="C11" s="5" t="s">
        <v>20</v>
      </c>
      <c r="D11" s="3" t="s">
        <v>4</v>
      </c>
      <c r="E11" s="25">
        <v>50</v>
      </c>
      <c r="F11" s="26">
        <v>0</v>
      </c>
      <c r="G11" s="26">
        <f t="shared" si="0"/>
        <v>0</v>
      </c>
    </row>
    <row r="12" spans="1:10" x14ac:dyDescent="0.25">
      <c r="A12" s="3">
        <v>9</v>
      </c>
      <c r="B12" s="7" t="s">
        <v>21</v>
      </c>
      <c r="C12" s="5" t="s">
        <v>22</v>
      </c>
      <c r="D12" s="6" t="s">
        <v>4</v>
      </c>
      <c r="E12" s="25">
        <v>1500</v>
      </c>
      <c r="F12" s="26">
        <v>0</v>
      </c>
      <c r="G12" s="26">
        <f t="shared" si="0"/>
        <v>0</v>
      </c>
    </row>
    <row r="13" spans="1:10" x14ac:dyDescent="0.25">
      <c r="A13" s="3">
        <v>10</v>
      </c>
      <c r="B13" s="8" t="s">
        <v>114</v>
      </c>
      <c r="C13" s="9" t="s">
        <v>22</v>
      </c>
      <c r="D13" s="3" t="s">
        <v>17</v>
      </c>
      <c r="E13" s="25">
        <v>40</v>
      </c>
      <c r="F13" s="26">
        <v>0</v>
      </c>
      <c r="G13" s="26">
        <f t="shared" si="0"/>
        <v>0</v>
      </c>
    </row>
    <row r="14" spans="1:10" x14ac:dyDescent="0.25">
      <c r="A14" s="3">
        <v>11</v>
      </c>
      <c r="B14" s="7" t="s">
        <v>23</v>
      </c>
      <c r="C14" s="5" t="s">
        <v>22</v>
      </c>
      <c r="D14" s="6" t="s">
        <v>17</v>
      </c>
      <c r="E14" s="25">
        <v>50</v>
      </c>
      <c r="F14" s="26">
        <v>0</v>
      </c>
      <c r="G14" s="26">
        <f t="shared" si="0"/>
        <v>0</v>
      </c>
    </row>
    <row r="15" spans="1:10" x14ac:dyDescent="0.25">
      <c r="A15" s="3">
        <v>12</v>
      </c>
      <c r="B15" s="7" t="s">
        <v>24</v>
      </c>
      <c r="C15" s="5" t="s">
        <v>22</v>
      </c>
      <c r="D15" s="6" t="s">
        <v>17</v>
      </c>
      <c r="E15" s="25">
        <v>200</v>
      </c>
      <c r="F15" s="26">
        <v>0</v>
      </c>
      <c r="G15" s="26">
        <f t="shared" si="0"/>
        <v>0</v>
      </c>
    </row>
    <row r="16" spans="1:10" x14ac:dyDescent="0.25">
      <c r="A16" s="3">
        <v>13</v>
      </c>
      <c r="B16" s="4" t="s">
        <v>111</v>
      </c>
      <c r="C16" s="5" t="s">
        <v>22</v>
      </c>
      <c r="D16" s="6" t="s">
        <v>17</v>
      </c>
      <c r="E16" s="25">
        <v>30</v>
      </c>
      <c r="F16" s="26">
        <v>0</v>
      </c>
      <c r="G16" s="26">
        <f t="shared" si="0"/>
        <v>0</v>
      </c>
    </row>
    <row r="17" spans="1:7" x14ac:dyDescent="0.25">
      <c r="A17" s="3">
        <v>14</v>
      </c>
      <c r="B17" s="4" t="s">
        <v>25</v>
      </c>
      <c r="C17" s="5" t="s">
        <v>22</v>
      </c>
      <c r="D17" s="6" t="s">
        <v>17</v>
      </c>
      <c r="E17" s="25">
        <v>30</v>
      </c>
      <c r="F17" s="26">
        <v>0</v>
      </c>
      <c r="G17" s="26">
        <f t="shared" si="0"/>
        <v>0</v>
      </c>
    </row>
    <row r="18" spans="1:7" x14ac:dyDescent="0.25">
      <c r="A18" s="3">
        <v>15</v>
      </c>
      <c r="B18" s="4" t="s">
        <v>26</v>
      </c>
      <c r="C18" s="5" t="s">
        <v>22</v>
      </c>
      <c r="D18" s="6" t="s">
        <v>17</v>
      </c>
      <c r="E18" s="25">
        <v>10</v>
      </c>
      <c r="F18" s="26">
        <v>0</v>
      </c>
      <c r="G18" s="26">
        <f t="shared" si="0"/>
        <v>0</v>
      </c>
    </row>
    <row r="19" spans="1:7" x14ac:dyDescent="0.25">
      <c r="A19" s="3">
        <v>16</v>
      </c>
      <c r="B19" s="4" t="s">
        <v>27</v>
      </c>
      <c r="C19" s="5" t="s">
        <v>22</v>
      </c>
      <c r="D19" s="6" t="s">
        <v>17</v>
      </c>
      <c r="E19" s="25">
        <v>10</v>
      </c>
      <c r="F19" s="26">
        <v>0</v>
      </c>
      <c r="G19" s="26">
        <f t="shared" si="0"/>
        <v>0</v>
      </c>
    </row>
    <row r="20" spans="1:7" x14ac:dyDescent="0.25">
      <c r="A20" s="3">
        <v>17</v>
      </c>
      <c r="B20" s="4" t="s">
        <v>28</v>
      </c>
      <c r="C20" s="5" t="s">
        <v>29</v>
      </c>
      <c r="D20" s="6" t="s">
        <v>4</v>
      </c>
      <c r="E20" s="25">
        <v>200</v>
      </c>
      <c r="F20" s="26">
        <v>0</v>
      </c>
      <c r="G20" s="26">
        <f t="shared" si="0"/>
        <v>0</v>
      </c>
    </row>
    <row r="21" spans="1:7" ht="25.5" x14ac:dyDescent="0.25">
      <c r="A21" s="3">
        <v>18</v>
      </c>
      <c r="B21" s="4" t="s">
        <v>116</v>
      </c>
      <c r="C21" s="5" t="s">
        <v>30</v>
      </c>
      <c r="D21" s="6" t="s">
        <v>4</v>
      </c>
      <c r="E21" s="25">
        <v>10</v>
      </c>
      <c r="F21" s="26">
        <v>0</v>
      </c>
      <c r="G21" s="26">
        <f t="shared" si="0"/>
        <v>0</v>
      </c>
    </row>
    <row r="22" spans="1:7" x14ac:dyDescent="0.25">
      <c r="A22" s="3">
        <v>19</v>
      </c>
      <c r="B22" s="4" t="s">
        <v>31</v>
      </c>
      <c r="C22" s="5" t="s">
        <v>29</v>
      </c>
      <c r="D22" s="6" t="s">
        <v>4</v>
      </c>
      <c r="E22" s="25">
        <v>20</v>
      </c>
      <c r="F22" s="26">
        <v>0</v>
      </c>
      <c r="G22" s="26">
        <f t="shared" si="0"/>
        <v>0</v>
      </c>
    </row>
    <row r="23" spans="1:7" x14ac:dyDescent="0.25">
      <c r="A23" s="3">
        <v>20</v>
      </c>
      <c r="B23" s="4" t="s">
        <v>32</v>
      </c>
      <c r="C23" s="5" t="s">
        <v>33</v>
      </c>
      <c r="D23" s="6" t="s">
        <v>4</v>
      </c>
      <c r="E23" s="25">
        <v>200</v>
      </c>
      <c r="F23" s="26">
        <v>0</v>
      </c>
      <c r="G23" s="26">
        <f t="shared" si="0"/>
        <v>0</v>
      </c>
    </row>
    <row r="24" spans="1:7" x14ac:dyDescent="0.25">
      <c r="A24" s="3">
        <v>21</v>
      </c>
      <c r="B24" s="4" t="s">
        <v>113</v>
      </c>
      <c r="C24" s="5" t="s">
        <v>34</v>
      </c>
      <c r="D24" s="6" t="s">
        <v>17</v>
      </c>
      <c r="E24" s="25">
        <v>20</v>
      </c>
      <c r="F24" s="26">
        <v>0</v>
      </c>
      <c r="G24" s="26">
        <f t="shared" si="0"/>
        <v>0</v>
      </c>
    </row>
    <row r="25" spans="1:7" x14ac:dyDescent="0.25">
      <c r="A25" s="3">
        <v>22</v>
      </c>
      <c r="B25" s="4" t="s">
        <v>35</v>
      </c>
      <c r="C25" s="5" t="s">
        <v>34</v>
      </c>
      <c r="D25" s="6" t="s">
        <v>17</v>
      </c>
      <c r="E25" s="25">
        <v>30</v>
      </c>
      <c r="F25" s="26">
        <v>0</v>
      </c>
      <c r="G25" s="26">
        <f t="shared" si="0"/>
        <v>0</v>
      </c>
    </row>
    <row r="26" spans="1:7" x14ac:dyDescent="0.25">
      <c r="A26" s="3">
        <v>23</v>
      </c>
      <c r="B26" s="4" t="s">
        <v>36</v>
      </c>
      <c r="C26" s="5" t="s">
        <v>34</v>
      </c>
      <c r="D26" s="6" t="s">
        <v>17</v>
      </c>
      <c r="E26" s="25">
        <v>20</v>
      </c>
      <c r="F26" s="26">
        <v>0</v>
      </c>
      <c r="G26" s="26">
        <f t="shared" si="0"/>
        <v>0</v>
      </c>
    </row>
    <row r="27" spans="1:7" x14ac:dyDescent="0.25">
      <c r="A27" s="3">
        <v>24</v>
      </c>
      <c r="B27" s="4" t="s">
        <v>37</v>
      </c>
      <c r="C27" s="5" t="s">
        <v>38</v>
      </c>
      <c r="D27" s="6" t="s">
        <v>4</v>
      </c>
      <c r="E27" s="25">
        <v>100</v>
      </c>
      <c r="F27" s="26">
        <v>0</v>
      </c>
      <c r="G27" s="26">
        <f t="shared" si="0"/>
        <v>0</v>
      </c>
    </row>
    <row r="28" spans="1:7" x14ac:dyDescent="0.25">
      <c r="A28" s="3">
        <v>25</v>
      </c>
      <c r="B28" s="4" t="s">
        <v>39</v>
      </c>
      <c r="C28" s="5" t="s">
        <v>38</v>
      </c>
      <c r="D28" s="6" t="s">
        <v>4</v>
      </c>
      <c r="E28" s="25">
        <v>320</v>
      </c>
      <c r="F28" s="26">
        <v>0</v>
      </c>
      <c r="G28" s="26">
        <f t="shared" si="0"/>
        <v>0</v>
      </c>
    </row>
    <row r="29" spans="1:7" x14ac:dyDescent="0.25">
      <c r="A29" s="3">
        <v>26</v>
      </c>
      <c r="B29" s="4" t="s">
        <v>40</v>
      </c>
      <c r="C29" s="5" t="s">
        <v>38</v>
      </c>
      <c r="D29" s="6" t="s">
        <v>4</v>
      </c>
      <c r="E29" s="25">
        <v>100</v>
      </c>
      <c r="F29" s="26">
        <v>0</v>
      </c>
      <c r="G29" s="26">
        <f t="shared" si="0"/>
        <v>0</v>
      </c>
    </row>
    <row r="30" spans="1:7" x14ac:dyDescent="0.25">
      <c r="A30" s="3">
        <v>27</v>
      </c>
      <c r="B30" s="7" t="s">
        <v>41</v>
      </c>
      <c r="C30" s="9" t="s">
        <v>42</v>
      </c>
      <c r="D30" s="10" t="s">
        <v>4</v>
      </c>
      <c r="E30" s="27">
        <v>400</v>
      </c>
      <c r="F30" s="26">
        <v>0</v>
      </c>
      <c r="G30" s="26">
        <f t="shared" si="0"/>
        <v>0</v>
      </c>
    </row>
    <row r="31" spans="1:7" x14ac:dyDescent="0.25">
      <c r="A31" s="3">
        <v>28</v>
      </c>
      <c r="B31" s="7" t="s">
        <v>43</v>
      </c>
      <c r="C31" s="9" t="s">
        <v>44</v>
      </c>
      <c r="D31" s="10" t="s">
        <v>45</v>
      </c>
      <c r="E31" s="27">
        <v>300</v>
      </c>
      <c r="F31" s="26">
        <v>0</v>
      </c>
      <c r="G31" s="26">
        <f t="shared" si="0"/>
        <v>0</v>
      </c>
    </row>
    <row r="32" spans="1:7" x14ac:dyDescent="0.25">
      <c r="A32" s="3">
        <v>29</v>
      </c>
      <c r="B32" s="7" t="s">
        <v>46</v>
      </c>
      <c r="C32" s="9" t="s">
        <v>47</v>
      </c>
      <c r="D32" s="10" t="s">
        <v>45</v>
      </c>
      <c r="E32" s="27">
        <v>500</v>
      </c>
      <c r="F32" s="26">
        <v>0</v>
      </c>
      <c r="G32" s="26">
        <f t="shared" si="0"/>
        <v>0</v>
      </c>
    </row>
    <row r="33" spans="1:7" x14ac:dyDescent="0.25">
      <c r="A33" s="3">
        <v>30</v>
      </c>
      <c r="B33" s="7" t="s">
        <v>48</v>
      </c>
      <c r="C33" s="9" t="s">
        <v>47</v>
      </c>
      <c r="D33" s="10" t="s">
        <v>45</v>
      </c>
      <c r="E33" s="27">
        <v>3000</v>
      </c>
      <c r="F33" s="26">
        <v>0</v>
      </c>
      <c r="G33" s="26">
        <f t="shared" si="0"/>
        <v>0</v>
      </c>
    </row>
    <row r="34" spans="1:7" x14ac:dyDescent="0.25">
      <c r="A34" s="3">
        <v>31</v>
      </c>
      <c r="B34" s="7" t="s">
        <v>49</v>
      </c>
      <c r="C34" s="9" t="s">
        <v>50</v>
      </c>
      <c r="D34" s="10" t="s">
        <v>45</v>
      </c>
      <c r="E34" s="27">
        <v>2000</v>
      </c>
      <c r="F34" s="26">
        <v>0</v>
      </c>
      <c r="G34" s="26">
        <f t="shared" si="0"/>
        <v>0</v>
      </c>
    </row>
    <row r="35" spans="1:7" x14ac:dyDescent="0.25">
      <c r="A35" s="3">
        <v>32</v>
      </c>
      <c r="B35" s="7" t="s">
        <v>51</v>
      </c>
      <c r="C35" s="9" t="s">
        <v>50</v>
      </c>
      <c r="D35" s="10" t="s">
        <v>45</v>
      </c>
      <c r="E35" s="27">
        <v>200</v>
      </c>
      <c r="F35" s="26">
        <v>0</v>
      </c>
      <c r="G35" s="26">
        <f t="shared" si="0"/>
        <v>0</v>
      </c>
    </row>
    <row r="36" spans="1:7" x14ac:dyDescent="0.25">
      <c r="A36" s="3">
        <v>33</v>
      </c>
      <c r="B36" s="7" t="s">
        <v>52</v>
      </c>
      <c r="C36" s="9" t="s">
        <v>50</v>
      </c>
      <c r="D36" s="10" t="s">
        <v>45</v>
      </c>
      <c r="E36" s="27">
        <v>500</v>
      </c>
      <c r="F36" s="26">
        <v>0</v>
      </c>
      <c r="G36" s="26">
        <f t="shared" si="0"/>
        <v>0</v>
      </c>
    </row>
    <row r="37" spans="1:7" x14ac:dyDescent="0.25">
      <c r="A37" s="3">
        <v>34</v>
      </c>
      <c r="B37" s="8" t="s">
        <v>102</v>
      </c>
      <c r="C37" s="9" t="s">
        <v>101</v>
      </c>
      <c r="D37" s="3" t="s">
        <v>45</v>
      </c>
      <c r="E37" s="25">
        <v>1500</v>
      </c>
      <c r="F37" s="26">
        <v>0</v>
      </c>
      <c r="G37" s="26">
        <f t="shared" si="0"/>
        <v>0</v>
      </c>
    </row>
    <row r="38" spans="1:7" x14ac:dyDescent="0.25">
      <c r="A38" s="3">
        <v>35</v>
      </c>
      <c r="B38" s="8" t="s">
        <v>100</v>
      </c>
      <c r="C38" s="9" t="s">
        <v>101</v>
      </c>
      <c r="D38" s="3" t="s">
        <v>45</v>
      </c>
      <c r="E38" s="25">
        <v>2000</v>
      </c>
      <c r="F38" s="26">
        <v>0</v>
      </c>
      <c r="G38" s="26">
        <f t="shared" si="0"/>
        <v>0</v>
      </c>
    </row>
    <row r="39" spans="1:7" x14ac:dyDescent="0.25">
      <c r="A39" s="3">
        <v>36</v>
      </c>
      <c r="B39" s="8" t="s">
        <v>103</v>
      </c>
      <c r="C39" s="9" t="s">
        <v>110</v>
      </c>
      <c r="D39" s="3" t="s">
        <v>45</v>
      </c>
      <c r="E39" s="25">
        <v>5500</v>
      </c>
      <c r="F39" s="26">
        <v>0</v>
      </c>
      <c r="G39" s="26">
        <f t="shared" si="0"/>
        <v>0</v>
      </c>
    </row>
    <row r="40" spans="1:7" x14ac:dyDescent="0.25">
      <c r="A40" s="3">
        <v>37</v>
      </c>
      <c r="B40" s="7" t="s">
        <v>53</v>
      </c>
      <c r="C40" s="9" t="s">
        <v>54</v>
      </c>
      <c r="D40" s="10" t="s">
        <v>4</v>
      </c>
      <c r="E40" s="27">
        <v>50</v>
      </c>
      <c r="F40" s="26">
        <v>0</v>
      </c>
      <c r="G40" s="26">
        <f t="shared" si="0"/>
        <v>0</v>
      </c>
    </row>
    <row r="41" spans="1:7" x14ac:dyDescent="0.25">
      <c r="A41" s="3">
        <v>38</v>
      </c>
      <c r="B41" s="7" t="s">
        <v>55</v>
      </c>
      <c r="C41" s="9" t="s">
        <v>29</v>
      </c>
      <c r="D41" s="10" t="s">
        <v>4</v>
      </c>
      <c r="E41" s="27">
        <v>50</v>
      </c>
      <c r="F41" s="26">
        <v>0</v>
      </c>
      <c r="G41" s="26">
        <f t="shared" si="0"/>
        <v>0</v>
      </c>
    </row>
    <row r="42" spans="1:7" x14ac:dyDescent="0.25">
      <c r="A42" s="3">
        <v>39</v>
      </c>
      <c r="B42" s="7" t="s">
        <v>56</v>
      </c>
      <c r="C42" s="9" t="s">
        <v>57</v>
      </c>
      <c r="D42" s="10" t="s">
        <v>4</v>
      </c>
      <c r="E42" s="27">
        <v>10</v>
      </c>
      <c r="F42" s="26">
        <v>0</v>
      </c>
      <c r="G42" s="26">
        <f t="shared" si="0"/>
        <v>0</v>
      </c>
    </row>
    <row r="43" spans="1:7" x14ac:dyDescent="0.25">
      <c r="A43" s="3">
        <v>40</v>
      </c>
      <c r="B43" s="7" t="s">
        <v>58</v>
      </c>
      <c r="C43" s="9" t="s">
        <v>108</v>
      </c>
      <c r="D43" s="10" t="s">
        <v>4</v>
      </c>
      <c r="E43" s="27">
        <v>70</v>
      </c>
      <c r="F43" s="26">
        <v>0</v>
      </c>
      <c r="G43" s="26">
        <f t="shared" si="0"/>
        <v>0</v>
      </c>
    </row>
    <row r="44" spans="1:7" x14ac:dyDescent="0.25">
      <c r="A44" s="3">
        <v>41</v>
      </c>
      <c r="B44" s="7" t="s">
        <v>59</v>
      </c>
      <c r="C44" s="9" t="s">
        <v>60</v>
      </c>
      <c r="D44" s="10" t="s">
        <v>17</v>
      </c>
      <c r="E44" s="27">
        <v>10</v>
      </c>
      <c r="F44" s="26">
        <v>0</v>
      </c>
      <c r="G44" s="26">
        <f t="shared" si="0"/>
        <v>0</v>
      </c>
    </row>
    <row r="45" spans="1:7" x14ac:dyDescent="0.25">
      <c r="A45" s="3">
        <v>42</v>
      </c>
      <c r="B45" s="7" t="s">
        <v>61</v>
      </c>
      <c r="C45" s="9" t="s">
        <v>62</v>
      </c>
      <c r="D45" s="10" t="s">
        <v>45</v>
      </c>
      <c r="E45" s="27">
        <v>300</v>
      </c>
      <c r="F45" s="26">
        <v>0</v>
      </c>
      <c r="G45" s="26">
        <f t="shared" si="0"/>
        <v>0</v>
      </c>
    </row>
    <row r="46" spans="1:7" x14ac:dyDescent="0.25">
      <c r="A46" s="3">
        <v>43</v>
      </c>
      <c r="B46" s="7" t="s">
        <v>63</v>
      </c>
      <c r="C46" s="9" t="s">
        <v>62</v>
      </c>
      <c r="D46" s="10" t="s">
        <v>45</v>
      </c>
      <c r="E46" s="27">
        <v>4500</v>
      </c>
      <c r="F46" s="26">
        <v>0</v>
      </c>
      <c r="G46" s="26">
        <f t="shared" si="0"/>
        <v>0</v>
      </c>
    </row>
    <row r="47" spans="1:7" x14ac:dyDescent="0.25">
      <c r="A47" s="3">
        <v>44</v>
      </c>
      <c r="B47" s="7" t="s">
        <v>64</v>
      </c>
      <c r="C47" s="9" t="s">
        <v>29</v>
      </c>
      <c r="D47" s="10" t="s">
        <v>4</v>
      </c>
      <c r="E47" s="27">
        <v>60</v>
      </c>
      <c r="F47" s="26">
        <v>0</v>
      </c>
      <c r="G47" s="26">
        <f t="shared" si="0"/>
        <v>0</v>
      </c>
    </row>
    <row r="48" spans="1:7" x14ac:dyDescent="0.25">
      <c r="A48" s="3">
        <v>45</v>
      </c>
      <c r="B48" s="7" t="s">
        <v>112</v>
      </c>
      <c r="C48" s="9" t="s">
        <v>42</v>
      </c>
      <c r="D48" s="10" t="s">
        <v>4</v>
      </c>
      <c r="E48" s="27">
        <v>1000</v>
      </c>
      <c r="F48" s="26">
        <v>0</v>
      </c>
      <c r="G48" s="26">
        <f t="shared" si="0"/>
        <v>0</v>
      </c>
    </row>
    <row r="49" spans="1:7" x14ac:dyDescent="0.25">
      <c r="A49" s="3">
        <v>46</v>
      </c>
      <c r="B49" s="7" t="s">
        <v>65</v>
      </c>
      <c r="C49" s="9" t="s">
        <v>66</v>
      </c>
      <c r="D49" s="10" t="s">
        <v>4</v>
      </c>
      <c r="E49" s="27">
        <v>25</v>
      </c>
      <c r="F49" s="26">
        <v>0</v>
      </c>
      <c r="G49" s="26">
        <f t="shared" si="0"/>
        <v>0</v>
      </c>
    </row>
    <row r="50" spans="1:7" x14ac:dyDescent="0.25">
      <c r="A50" s="3">
        <v>47</v>
      </c>
      <c r="B50" s="7" t="s">
        <v>67</v>
      </c>
      <c r="C50" s="9" t="s">
        <v>66</v>
      </c>
      <c r="D50" s="10" t="s">
        <v>4</v>
      </c>
      <c r="E50" s="27">
        <v>10</v>
      </c>
      <c r="F50" s="26">
        <v>0</v>
      </c>
      <c r="G50" s="26">
        <f t="shared" si="0"/>
        <v>0</v>
      </c>
    </row>
    <row r="51" spans="1:7" x14ac:dyDescent="0.25">
      <c r="A51" s="3">
        <v>48</v>
      </c>
      <c r="B51" s="7" t="s">
        <v>68</v>
      </c>
      <c r="C51" s="9" t="s">
        <v>66</v>
      </c>
      <c r="D51" s="10" t="s">
        <v>4</v>
      </c>
      <c r="E51" s="27">
        <v>25</v>
      </c>
      <c r="F51" s="26">
        <v>0</v>
      </c>
      <c r="G51" s="26">
        <f t="shared" si="0"/>
        <v>0</v>
      </c>
    </row>
    <row r="52" spans="1:7" ht="26.25" x14ac:dyDescent="0.25">
      <c r="A52" s="3">
        <v>49</v>
      </c>
      <c r="B52" s="7" t="s">
        <v>69</v>
      </c>
      <c r="C52" s="11" t="s">
        <v>70</v>
      </c>
      <c r="D52" s="10" t="s">
        <v>4</v>
      </c>
      <c r="E52" s="27">
        <v>1000</v>
      </c>
      <c r="F52" s="26">
        <v>0</v>
      </c>
      <c r="G52" s="26">
        <f t="shared" si="0"/>
        <v>0</v>
      </c>
    </row>
    <row r="53" spans="1:7" ht="26.25" x14ac:dyDescent="0.25">
      <c r="A53" s="3">
        <v>50</v>
      </c>
      <c r="B53" s="7" t="s">
        <v>71</v>
      </c>
      <c r="C53" s="11" t="s">
        <v>70</v>
      </c>
      <c r="D53" s="10" t="s">
        <v>4</v>
      </c>
      <c r="E53" s="27">
        <v>7000</v>
      </c>
      <c r="F53" s="26">
        <v>0</v>
      </c>
      <c r="G53" s="26">
        <f t="shared" si="0"/>
        <v>0</v>
      </c>
    </row>
    <row r="54" spans="1:7" x14ac:dyDescent="0.25">
      <c r="A54" s="3">
        <v>51</v>
      </c>
      <c r="B54" s="7" t="s">
        <v>72</v>
      </c>
      <c r="C54" s="9" t="s">
        <v>108</v>
      </c>
      <c r="D54" s="10" t="s">
        <v>4</v>
      </c>
      <c r="E54" s="27">
        <v>200</v>
      </c>
      <c r="F54" s="26">
        <v>0</v>
      </c>
      <c r="G54" s="26">
        <f t="shared" si="0"/>
        <v>0</v>
      </c>
    </row>
    <row r="55" spans="1:7" x14ac:dyDescent="0.25">
      <c r="A55" s="3">
        <v>52</v>
      </c>
      <c r="B55" s="7" t="s">
        <v>73</v>
      </c>
      <c r="C55" s="9" t="s">
        <v>108</v>
      </c>
      <c r="D55" s="10" t="s">
        <v>4</v>
      </c>
      <c r="E55" s="27">
        <v>5</v>
      </c>
      <c r="F55" s="26">
        <v>0</v>
      </c>
      <c r="G55" s="26">
        <f t="shared" si="0"/>
        <v>0</v>
      </c>
    </row>
    <row r="56" spans="1:7" x14ac:dyDescent="0.25">
      <c r="A56" s="3">
        <v>53</v>
      </c>
      <c r="B56" s="7" t="s">
        <v>74</v>
      </c>
      <c r="C56" s="9" t="s">
        <v>108</v>
      </c>
      <c r="D56" s="10" t="s">
        <v>4</v>
      </c>
      <c r="E56" s="27">
        <v>5</v>
      </c>
      <c r="F56" s="26">
        <v>0</v>
      </c>
      <c r="G56" s="26">
        <f t="shared" si="0"/>
        <v>0</v>
      </c>
    </row>
    <row r="57" spans="1:7" x14ac:dyDescent="0.25">
      <c r="A57" s="3">
        <v>54</v>
      </c>
      <c r="B57" s="7" t="s">
        <v>75</v>
      </c>
      <c r="C57" s="9" t="s">
        <v>108</v>
      </c>
      <c r="D57" s="10" t="s">
        <v>4</v>
      </c>
      <c r="E57" s="27">
        <v>50</v>
      </c>
      <c r="F57" s="26">
        <v>0</v>
      </c>
      <c r="G57" s="26">
        <f t="shared" si="0"/>
        <v>0</v>
      </c>
    </row>
    <row r="58" spans="1:7" x14ac:dyDescent="0.25">
      <c r="A58" s="3">
        <v>55</v>
      </c>
      <c r="B58" s="7" t="s">
        <v>76</v>
      </c>
      <c r="C58" s="9" t="s">
        <v>108</v>
      </c>
      <c r="D58" s="10" t="s">
        <v>4</v>
      </c>
      <c r="E58" s="27">
        <v>150</v>
      </c>
      <c r="F58" s="26">
        <v>0</v>
      </c>
      <c r="G58" s="26">
        <f t="shared" si="0"/>
        <v>0</v>
      </c>
    </row>
    <row r="59" spans="1:7" x14ac:dyDescent="0.25">
      <c r="A59" s="3">
        <v>56</v>
      </c>
      <c r="B59" s="7" t="s">
        <v>77</v>
      </c>
      <c r="C59" s="9" t="s">
        <v>108</v>
      </c>
      <c r="D59" s="10" t="s">
        <v>4</v>
      </c>
      <c r="E59" s="27">
        <v>80</v>
      </c>
      <c r="F59" s="26">
        <v>0</v>
      </c>
      <c r="G59" s="26">
        <f t="shared" si="0"/>
        <v>0</v>
      </c>
    </row>
    <row r="60" spans="1:7" x14ac:dyDescent="0.25">
      <c r="A60" s="3">
        <v>57</v>
      </c>
      <c r="B60" s="7" t="s">
        <v>78</v>
      </c>
      <c r="C60" s="9" t="s">
        <v>108</v>
      </c>
      <c r="D60" s="10" t="s">
        <v>4</v>
      </c>
      <c r="E60" s="27">
        <v>50</v>
      </c>
      <c r="F60" s="26">
        <v>0</v>
      </c>
      <c r="G60" s="26">
        <f t="shared" si="0"/>
        <v>0</v>
      </c>
    </row>
    <row r="61" spans="1:7" x14ac:dyDescent="0.25">
      <c r="A61" s="3">
        <v>58</v>
      </c>
      <c r="B61" s="7" t="s">
        <v>79</v>
      </c>
      <c r="C61" s="9" t="s">
        <v>108</v>
      </c>
      <c r="D61" s="10" t="s">
        <v>4</v>
      </c>
      <c r="E61" s="27">
        <v>30</v>
      </c>
      <c r="F61" s="26">
        <v>0</v>
      </c>
      <c r="G61" s="26">
        <f t="shared" si="0"/>
        <v>0</v>
      </c>
    </row>
    <row r="62" spans="1:7" x14ac:dyDescent="0.25">
      <c r="A62" s="3">
        <v>59</v>
      </c>
      <c r="B62" s="4" t="s">
        <v>80</v>
      </c>
      <c r="C62" s="9" t="s">
        <v>108</v>
      </c>
      <c r="D62" s="6" t="s">
        <v>4</v>
      </c>
      <c r="E62" s="25">
        <v>120</v>
      </c>
      <c r="F62" s="26">
        <v>0</v>
      </c>
      <c r="G62" s="26">
        <f t="shared" si="0"/>
        <v>0</v>
      </c>
    </row>
    <row r="63" spans="1:7" x14ac:dyDescent="0.25">
      <c r="A63" s="3">
        <v>60</v>
      </c>
      <c r="B63" s="4" t="s">
        <v>81</v>
      </c>
      <c r="C63" s="9" t="s">
        <v>108</v>
      </c>
      <c r="D63" s="6" t="s">
        <v>4</v>
      </c>
      <c r="E63" s="25">
        <v>100</v>
      </c>
      <c r="F63" s="26">
        <v>0</v>
      </c>
      <c r="G63" s="26">
        <f t="shared" si="0"/>
        <v>0</v>
      </c>
    </row>
    <row r="64" spans="1:7" x14ac:dyDescent="0.25">
      <c r="A64" s="3">
        <v>61</v>
      </c>
      <c r="B64" s="8" t="s">
        <v>97</v>
      </c>
      <c r="C64" s="9" t="s">
        <v>109</v>
      </c>
      <c r="D64" s="3" t="s">
        <v>4</v>
      </c>
      <c r="E64" s="25">
        <v>120</v>
      </c>
      <c r="F64" s="26">
        <v>0</v>
      </c>
      <c r="G64" s="26">
        <f t="shared" si="0"/>
        <v>0</v>
      </c>
    </row>
    <row r="65" spans="1:7" x14ac:dyDescent="0.25">
      <c r="A65" s="3">
        <v>62</v>
      </c>
      <c r="B65" s="4" t="s">
        <v>82</v>
      </c>
      <c r="C65" s="5" t="s">
        <v>9</v>
      </c>
      <c r="D65" s="6" t="s">
        <v>4</v>
      </c>
      <c r="E65" s="25">
        <v>80</v>
      </c>
      <c r="F65" s="26">
        <v>0</v>
      </c>
      <c r="G65" s="26">
        <f t="shared" si="0"/>
        <v>0</v>
      </c>
    </row>
    <row r="66" spans="1:7" x14ac:dyDescent="0.25">
      <c r="A66" s="3">
        <v>63</v>
      </c>
      <c r="B66" s="4" t="s">
        <v>83</v>
      </c>
      <c r="C66" s="5" t="s">
        <v>84</v>
      </c>
      <c r="D66" s="6" t="s">
        <v>85</v>
      </c>
      <c r="E66" s="25">
        <v>50</v>
      </c>
      <c r="F66" s="26">
        <v>0</v>
      </c>
      <c r="G66" s="26">
        <f t="shared" si="0"/>
        <v>0</v>
      </c>
    </row>
    <row r="67" spans="1:7" x14ac:dyDescent="0.25">
      <c r="A67" s="3">
        <v>64</v>
      </c>
      <c r="B67" s="4" t="s">
        <v>86</v>
      </c>
      <c r="C67" s="5" t="s">
        <v>87</v>
      </c>
      <c r="D67" s="6" t="s">
        <v>4</v>
      </c>
      <c r="E67" s="25">
        <v>100</v>
      </c>
      <c r="F67" s="26">
        <v>0</v>
      </c>
      <c r="G67" s="26">
        <f t="shared" si="0"/>
        <v>0</v>
      </c>
    </row>
    <row r="68" spans="1:7" x14ac:dyDescent="0.25">
      <c r="A68" s="3">
        <v>65</v>
      </c>
      <c r="B68" s="4" t="s">
        <v>88</v>
      </c>
      <c r="C68" s="5" t="s">
        <v>89</v>
      </c>
      <c r="D68" s="6" t="s">
        <v>4</v>
      </c>
      <c r="E68" s="25">
        <v>25</v>
      </c>
      <c r="F68" s="26">
        <v>0</v>
      </c>
      <c r="G68" s="26">
        <f t="shared" si="0"/>
        <v>0</v>
      </c>
    </row>
    <row r="69" spans="1:7" x14ac:dyDescent="0.25">
      <c r="A69" s="3">
        <v>66</v>
      </c>
      <c r="B69" s="4" t="s">
        <v>90</v>
      </c>
      <c r="C69" s="5" t="s">
        <v>89</v>
      </c>
      <c r="D69" s="6" t="s">
        <v>4</v>
      </c>
      <c r="E69" s="25">
        <v>75</v>
      </c>
      <c r="F69" s="26">
        <v>0</v>
      </c>
      <c r="G69" s="26">
        <f t="shared" ref="G69:G79" si="1">E69*F69</f>
        <v>0</v>
      </c>
    </row>
    <row r="70" spans="1:7" ht="25.5" x14ac:dyDescent="0.25">
      <c r="A70" s="3">
        <v>67</v>
      </c>
      <c r="B70" s="4" t="s">
        <v>91</v>
      </c>
      <c r="C70" s="5" t="s">
        <v>3</v>
      </c>
      <c r="D70" s="6" t="s">
        <v>4</v>
      </c>
      <c r="E70" s="25">
        <v>250</v>
      </c>
      <c r="F70" s="26">
        <v>0</v>
      </c>
      <c r="G70" s="26">
        <f t="shared" si="1"/>
        <v>0</v>
      </c>
    </row>
    <row r="71" spans="1:7" ht="25.5" x14ac:dyDescent="0.25">
      <c r="A71" s="3">
        <v>68</v>
      </c>
      <c r="B71" s="4" t="s">
        <v>92</v>
      </c>
      <c r="C71" s="5" t="s">
        <v>3</v>
      </c>
      <c r="D71" s="6" t="s">
        <v>4</v>
      </c>
      <c r="E71" s="25">
        <v>100</v>
      </c>
      <c r="F71" s="26">
        <v>0</v>
      </c>
      <c r="G71" s="26">
        <f t="shared" si="1"/>
        <v>0</v>
      </c>
    </row>
    <row r="72" spans="1:7" ht="25.5" x14ac:dyDescent="0.25">
      <c r="A72" s="3">
        <v>69</v>
      </c>
      <c r="B72" s="4" t="s">
        <v>93</v>
      </c>
      <c r="C72" s="5" t="s">
        <v>3</v>
      </c>
      <c r="D72" s="6" t="s">
        <v>4</v>
      </c>
      <c r="E72" s="25">
        <v>300</v>
      </c>
      <c r="F72" s="26">
        <v>0</v>
      </c>
      <c r="G72" s="26">
        <f t="shared" si="1"/>
        <v>0</v>
      </c>
    </row>
    <row r="73" spans="1:7" x14ac:dyDescent="0.25">
      <c r="A73" s="3">
        <v>70</v>
      </c>
      <c r="B73" s="4" t="s">
        <v>94</v>
      </c>
      <c r="C73" s="5" t="s">
        <v>95</v>
      </c>
      <c r="D73" s="6" t="s">
        <v>4</v>
      </c>
      <c r="E73" s="25">
        <v>600</v>
      </c>
      <c r="F73" s="26">
        <v>0</v>
      </c>
      <c r="G73" s="26">
        <f t="shared" si="1"/>
        <v>0</v>
      </c>
    </row>
    <row r="74" spans="1:7" x14ac:dyDescent="0.25">
      <c r="A74" s="3">
        <v>71</v>
      </c>
      <c r="B74" s="4" t="s">
        <v>96</v>
      </c>
      <c r="C74" s="5" t="s">
        <v>95</v>
      </c>
      <c r="D74" s="6" t="s">
        <v>4</v>
      </c>
      <c r="E74" s="25">
        <v>7000</v>
      </c>
      <c r="F74" s="26">
        <v>0</v>
      </c>
      <c r="G74" s="26">
        <f t="shared" si="1"/>
        <v>0</v>
      </c>
    </row>
    <row r="75" spans="1:7" x14ac:dyDescent="0.25">
      <c r="A75" s="3">
        <v>72</v>
      </c>
      <c r="B75" s="8" t="s">
        <v>98</v>
      </c>
      <c r="C75" s="9" t="s">
        <v>99</v>
      </c>
      <c r="D75" s="6" t="s">
        <v>4</v>
      </c>
      <c r="E75" s="25">
        <v>100</v>
      </c>
      <c r="F75" s="26">
        <v>0</v>
      </c>
      <c r="G75" s="26">
        <f t="shared" si="1"/>
        <v>0</v>
      </c>
    </row>
    <row r="76" spans="1:7" x14ac:dyDescent="0.25">
      <c r="A76" s="3">
        <v>73</v>
      </c>
      <c r="B76" s="8" t="s">
        <v>104</v>
      </c>
      <c r="C76" s="5" t="s">
        <v>29</v>
      </c>
      <c r="D76" s="6" t="s">
        <v>4</v>
      </c>
      <c r="E76" s="25">
        <v>50</v>
      </c>
      <c r="F76" s="26">
        <v>0</v>
      </c>
      <c r="G76" s="26">
        <f t="shared" si="1"/>
        <v>0</v>
      </c>
    </row>
    <row r="77" spans="1:7" x14ac:dyDescent="0.25">
      <c r="A77" s="3">
        <v>74</v>
      </c>
      <c r="B77" s="8" t="s">
        <v>106</v>
      </c>
      <c r="C77" s="5" t="s">
        <v>105</v>
      </c>
      <c r="D77" s="6" t="s">
        <v>4</v>
      </c>
      <c r="E77" s="25">
        <v>100</v>
      </c>
      <c r="F77" s="26">
        <v>0</v>
      </c>
      <c r="G77" s="26">
        <f t="shared" si="1"/>
        <v>0</v>
      </c>
    </row>
    <row r="78" spans="1:7" x14ac:dyDescent="0.25">
      <c r="A78" s="3">
        <v>75</v>
      </c>
      <c r="B78" s="9" t="s">
        <v>115</v>
      </c>
      <c r="C78" s="5" t="s">
        <v>3</v>
      </c>
      <c r="D78" s="6" t="s">
        <v>4</v>
      </c>
      <c r="E78" s="27">
        <v>200</v>
      </c>
      <c r="F78" s="26">
        <v>0</v>
      </c>
      <c r="G78" s="26">
        <f t="shared" si="1"/>
        <v>0</v>
      </c>
    </row>
    <row r="79" spans="1:7" ht="25.5" x14ac:dyDescent="0.25">
      <c r="A79" s="3">
        <v>76</v>
      </c>
      <c r="B79" s="12" t="s">
        <v>117</v>
      </c>
      <c r="C79" s="13" t="s">
        <v>118</v>
      </c>
      <c r="D79" s="6" t="s">
        <v>4</v>
      </c>
      <c r="E79" s="25">
        <v>25</v>
      </c>
      <c r="F79" s="26">
        <v>0</v>
      </c>
      <c r="G79" s="26">
        <f t="shared" si="1"/>
        <v>0</v>
      </c>
    </row>
    <row r="80" spans="1:7" ht="30" customHeight="1" x14ac:dyDescent="0.25">
      <c r="A80" s="17"/>
      <c r="B80" s="17"/>
      <c r="C80" s="17"/>
      <c r="D80" s="17"/>
      <c r="E80" s="17"/>
      <c r="F80" s="22" t="s">
        <v>123</v>
      </c>
      <c r="G80" s="22">
        <f>SUM(G4:G79)</f>
        <v>0</v>
      </c>
    </row>
    <row r="81" spans="1:7" ht="30" customHeight="1" x14ac:dyDescent="0.25">
      <c r="A81" s="16"/>
      <c r="B81" s="16"/>
      <c r="C81" s="16"/>
      <c r="D81" s="16"/>
      <c r="E81" s="16"/>
      <c r="F81" s="22" t="s">
        <v>121</v>
      </c>
      <c r="G81" s="22">
        <f>G80*23%</f>
        <v>0</v>
      </c>
    </row>
    <row r="82" spans="1:7" ht="30" customHeight="1" x14ac:dyDescent="0.25">
      <c r="A82" s="16"/>
      <c r="B82" s="16"/>
      <c r="C82" s="16"/>
      <c r="D82" s="16"/>
      <c r="E82" s="16"/>
      <c r="F82" s="22" t="s">
        <v>122</v>
      </c>
      <c r="G82" s="22">
        <f>SUM(G80:G81)</f>
        <v>0</v>
      </c>
    </row>
    <row r="83" spans="1:7" ht="30" customHeight="1" x14ac:dyDescent="0.25">
      <c r="A83" s="16"/>
      <c r="B83" s="16"/>
      <c r="C83" s="16"/>
      <c r="D83" s="16"/>
      <c r="E83" s="16"/>
      <c r="F83" s="17"/>
      <c r="G83" s="18"/>
    </row>
    <row r="84" spans="1:7" ht="30" customHeight="1" x14ac:dyDescent="0.25">
      <c r="A84" s="16"/>
      <c r="B84" s="16"/>
      <c r="C84" s="16"/>
      <c r="D84" s="16"/>
      <c r="E84" s="16"/>
      <c r="F84" s="17"/>
      <c r="G84" s="18"/>
    </row>
    <row r="85" spans="1:7" x14ac:dyDescent="0.25">
      <c r="A85" s="15"/>
      <c r="B85" s="21" t="s">
        <v>124</v>
      </c>
      <c r="C85" s="15"/>
      <c r="D85" s="16"/>
      <c r="E85" s="16"/>
      <c r="F85" s="16"/>
      <c r="G85" s="16"/>
    </row>
    <row r="86" spans="1:7" x14ac:dyDescent="0.25">
      <c r="A86" s="20" t="s">
        <v>125</v>
      </c>
      <c r="B86" s="19" t="s">
        <v>128</v>
      </c>
      <c r="C86" s="15"/>
      <c r="D86" s="16"/>
      <c r="E86" s="16"/>
      <c r="F86" s="16"/>
      <c r="G86" s="16"/>
    </row>
    <row r="87" spans="1:7" x14ac:dyDescent="0.25">
      <c r="A87" s="20" t="s">
        <v>126</v>
      </c>
      <c r="B87" s="19" t="s">
        <v>129</v>
      </c>
      <c r="C87" s="15"/>
      <c r="D87" s="16"/>
      <c r="E87" s="16"/>
      <c r="F87" s="16"/>
      <c r="G87" s="16"/>
    </row>
    <row r="88" spans="1:7" x14ac:dyDescent="0.25">
      <c r="A88" s="20" t="s">
        <v>127</v>
      </c>
      <c r="B88" s="19" t="s">
        <v>130</v>
      </c>
      <c r="C88" s="15"/>
      <c r="D88" s="16"/>
      <c r="E88" s="16"/>
      <c r="F88" s="16"/>
      <c r="G88" s="16"/>
    </row>
    <row r="89" spans="1:7" x14ac:dyDescent="0.25">
      <c r="A89" s="15"/>
      <c r="B89" s="15"/>
      <c r="C89" s="15"/>
      <c r="D89" s="16"/>
      <c r="E89" s="16"/>
      <c r="F89" s="16"/>
      <c r="G89" s="16"/>
    </row>
    <row r="90" spans="1:7" x14ac:dyDescent="0.25">
      <c r="A90" s="15"/>
      <c r="B90" s="15"/>
      <c r="C90" s="15"/>
      <c r="D90" s="16"/>
      <c r="E90" s="16"/>
      <c r="F90" s="16"/>
      <c r="G90" s="16"/>
    </row>
    <row r="91" spans="1:7" x14ac:dyDescent="0.25">
      <c r="A91" s="15"/>
      <c r="B91" s="15"/>
      <c r="C91" s="15"/>
      <c r="D91" s="16"/>
      <c r="E91" s="16"/>
      <c r="F91" s="16"/>
      <c r="G91" s="16"/>
    </row>
    <row r="92" spans="1:7" x14ac:dyDescent="0.25">
      <c r="A92" s="15"/>
      <c r="B92" s="15"/>
      <c r="C92" s="15"/>
      <c r="D92" s="16"/>
      <c r="E92" s="16"/>
      <c r="F92" s="16"/>
      <c r="G92" s="16"/>
    </row>
    <row r="93" spans="1:7" x14ac:dyDescent="0.25">
      <c r="A93" s="15"/>
      <c r="B93" s="15"/>
      <c r="C93" s="15"/>
      <c r="D93" s="16"/>
      <c r="E93" s="16"/>
      <c r="F93" s="16"/>
      <c r="G93" s="16"/>
    </row>
    <row r="94" spans="1:7" ht="15" customHeight="1" x14ac:dyDescent="0.25">
      <c r="A94" s="16"/>
      <c r="B94" s="16"/>
      <c r="C94" s="16"/>
      <c r="D94" s="29"/>
      <c r="E94" s="29"/>
      <c r="F94" s="29"/>
      <c r="G94" s="29"/>
    </row>
    <row r="95" spans="1:7" x14ac:dyDescent="0.25">
      <c r="A95" s="16"/>
      <c r="B95" s="28" t="s">
        <v>132</v>
      </c>
      <c r="C95" s="16"/>
      <c r="D95" s="32" t="s">
        <v>133</v>
      </c>
      <c r="E95" s="32"/>
      <c r="F95" s="32"/>
      <c r="G95" s="32"/>
    </row>
    <row r="96" spans="1:7" x14ac:dyDescent="0.25">
      <c r="A96" s="16"/>
      <c r="B96" s="16"/>
      <c r="C96" s="16"/>
      <c r="D96" s="29"/>
      <c r="E96" s="29"/>
      <c r="F96" s="29"/>
      <c r="G96" s="29"/>
    </row>
    <row r="97" spans="1:9" x14ac:dyDescent="0.25">
      <c r="A97" s="16"/>
      <c r="B97" s="16"/>
      <c r="C97" s="16"/>
      <c r="D97" s="29"/>
      <c r="E97" s="29"/>
      <c r="F97" s="29"/>
      <c r="G97" s="29"/>
    </row>
    <row r="98" spans="1:9" x14ac:dyDescent="0.25">
      <c r="A98" s="16"/>
      <c r="B98" s="16"/>
      <c r="C98" s="16"/>
      <c r="D98" s="29"/>
      <c r="E98" s="29"/>
      <c r="F98" s="29"/>
      <c r="G98" s="29"/>
    </row>
    <row r="99" spans="1:9" x14ac:dyDescent="0.25">
      <c r="A99" s="16"/>
      <c r="B99" s="16"/>
      <c r="C99" s="16"/>
      <c r="D99" s="29"/>
      <c r="E99" s="29"/>
      <c r="F99" s="29"/>
      <c r="G99" s="29"/>
    </row>
    <row r="100" spans="1:9" x14ac:dyDescent="0.25">
      <c r="A100" s="16"/>
      <c r="B100" s="16"/>
      <c r="C100" s="16"/>
      <c r="D100" s="29"/>
      <c r="E100" s="29"/>
      <c r="F100" s="29"/>
      <c r="G100" s="29"/>
    </row>
    <row r="101" spans="1:9" x14ac:dyDescent="0.25">
      <c r="A101" s="16"/>
      <c r="B101" s="16"/>
      <c r="C101" s="16"/>
      <c r="D101" s="29"/>
      <c r="E101" s="29"/>
      <c r="F101" s="29"/>
      <c r="G101" s="29"/>
    </row>
    <row r="102" spans="1:9" x14ac:dyDescent="0.25">
      <c r="A102" s="16"/>
      <c r="B102" s="16"/>
      <c r="C102" s="16"/>
      <c r="D102" s="29"/>
      <c r="E102" s="29"/>
      <c r="F102" s="29"/>
      <c r="G102" s="29"/>
      <c r="I102" s="14"/>
    </row>
    <row r="103" spans="1:9" x14ac:dyDescent="0.25">
      <c r="A103" s="16"/>
      <c r="B103" s="16"/>
      <c r="C103" s="16"/>
      <c r="D103" s="16"/>
      <c r="E103" s="16"/>
      <c r="F103" s="16"/>
      <c r="G103" s="16"/>
    </row>
  </sheetData>
  <mergeCells count="3">
    <mergeCell ref="A2:G2"/>
    <mergeCell ref="A1:G1"/>
    <mergeCell ref="D95:G95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Miczejko</dc:creator>
  <cp:lastModifiedBy>Miczejko Jolanta (ECO)</cp:lastModifiedBy>
  <cp:lastPrinted>2026-04-02T10:41:20Z</cp:lastPrinted>
  <dcterms:created xsi:type="dcterms:W3CDTF">2026-01-12T08:00:55Z</dcterms:created>
  <dcterms:modified xsi:type="dcterms:W3CDTF">2026-04-02T10:41:36Z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e9c0e5-84e2-48d7-a421-724a2e1bece0_Enabled">
    <vt:lpwstr>true</vt:lpwstr>
  </property>
  <property fmtid="{D5CDD505-2E9C-101B-9397-08002B2CF9AE}" pid="3" name="MSIP_Label_d8e9c0e5-84e2-48d7-a421-724a2e1bece0_SetDate">
    <vt:lpwstr>2026-01-12T08:15:32Z</vt:lpwstr>
  </property>
  <property fmtid="{D5CDD505-2E9C-101B-9397-08002B2CF9AE}" pid="4" name="MSIP_Label_d8e9c0e5-84e2-48d7-a421-724a2e1bece0_Method">
    <vt:lpwstr>Standard</vt:lpwstr>
  </property>
  <property fmtid="{D5CDD505-2E9C-101B-9397-08002B2CF9AE}" pid="5" name="MSIP_Label_d8e9c0e5-84e2-48d7-a421-724a2e1bece0_Name">
    <vt:lpwstr>Bez znaku wodnego</vt:lpwstr>
  </property>
  <property fmtid="{D5CDD505-2E9C-101B-9397-08002B2CF9AE}" pid="6" name="MSIP_Label_d8e9c0e5-84e2-48d7-a421-724a2e1bece0_SiteId">
    <vt:lpwstr>d98cb713-da43-4185-b297-37a20ad7c9cd</vt:lpwstr>
  </property>
  <property fmtid="{D5CDD505-2E9C-101B-9397-08002B2CF9AE}" pid="7" name="MSIP_Label_d8e9c0e5-84e2-48d7-a421-724a2e1bece0_ActionId">
    <vt:lpwstr>b81219ba-efda-45d0-a342-b9f4e5f106d8</vt:lpwstr>
  </property>
  <property fmtid="{D5CDD505-2E9C-101B-9397-08002B2CF9AE}" pid="8" name="MSIP_Label_d8e9c0e5-84e2-48d7-a421-724a2e1bece0_ContentBits">
    <vt:lpwstr>0</vt:lpwstr>
  </property>
  <property fmtid="{D5CDD505-2E9C-101B-9397-08002B2CF9AE}" pid="9" name="MSIP_Label_d8e9c0e5-84e2-48d7-a421-724a2e1bece0_Tag">
    <vt:lpwstr>10, 3, 0, 1</vt:lpwstr>
  </property>
</Properties>
</file>